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13" documentId="11_AC543121105BE241F1D6B1A88678462B364BC2BC" xr6:coauthVersionLast="47" xr6:coauthVersionMax="47" xr10:uidLastSave="{2C5AF68C-B7CB-4C8B-A00F-465791BE1095}"/>
  <bookViews>
    <workbookView xWindow="-120" yWindow="-120" windowWidth="20640" windowHeight="11160" activeTab="1" xr2:uid="{00000000-000D-0000-FFFF-FFFF00000000}"/>
  </bookViews>
  <sheets>
    <sheet name="Cap tinh QDDT" sheetId="1" r:id="rId1"/>
    <sheet name="XH - Cap So, huyen va xa QDDT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2" l="1"/>
  <c r="G30" i="2" s="1"/>
  <c r="E29" i="2"/>
  <c r="F29" i="2" s="1"/>
  <c r="G25" i="2"/>
  <c r="G26" i="2"/>
  <c r="F26" i="2"/>
  <c r="F25" i="2"/>
  <c r="E24" i="2"/>
  <c r="G16" i="2"/>
  <c r="F16" i="2"/>
  <c r="E15" i="2"/>
  <c r="G15" i="2" s="1"/>
  <c r="E14" i="2"/>
  <c r="F14" i="2" s="1"/>
  <c r="G14" i="2" s="1"/>
  <c r="F10" i="2"/>
  <c r="G10" i="2" s="1"/>
  <c r="E9" i="2"/>
  <c r="G19" i="2"/>
  <c r="F19" i="2"/>
  <c r="E19" i="2"/>
  <c r="F21" i="2"/>
  <c r="G21" i="2" s="1"/>
  <c r="F20" i="2"/>
  <c r="G20" i="2" s="1"/>
  <c r="G29" i="2" l="1"/>
  <c r="F9" i="2"/>
  <c r="F24" i="2"/>
  <c r="G24" i="2" s="1"/>
  <c r="G9" i="2" l="1"/>
</calcChain>
</file>

<file path=xl/sharedStrings.xml><?xml version="1.0" encoding="utf-8"?>
<sst xmlns="http://schemas.openxmlformats.org/spreadsheetml/2006/main" count="182" uniqueCount="53">
  <si>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</si>
  <si>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</si>
  <si>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</si>
  <si>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</si>
  <si>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</si>
  <si>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</si>
  <si>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</si>
  <si>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</si>
  <si>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</si>
  <si>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</si>
  <si>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</si>
  <si>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</si>
  <si>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</si>
  <si>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</si>
  <si>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</si>
  <si>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</si>
  <si>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</si>
  <si>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</si>
  <si>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</si>
  <si>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</si>
  <si>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</si>
  <si>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</si>
  <si>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</si>
  <si>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</si>
  <si>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</si>
  <si>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</si>
  <si>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</si>
  <si>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</si>
  <si>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</si>
  <si>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</si>
  <si>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</si>
  <si>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</si>
  <si>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>Trường tiểu học Xuân Hồng (PH2). Hạng mục Nhà học kiêm nhà học bộ môn 2T6P</t>
  </si>
  <si>
    <t>Gói thầu XL 01. Nhà học kiêm nhà học bộ môn 2 tầng 6 phòng</t>
  </si>
  <si>
    <t>Trường mầm non Xuân Hồng (2). Nhà học 2 tầng 6 phòng và các hạng mục phụ trợ</t>
  </si>
  <si>
    <t>Gói thầu XL 01. Nhà học 2 tầng 6 phòng và các hạng mục phụ trợ</t>
  </si>
  <si>
    <t>Đường GTNT thôn 1, xã Xuân Hồng (Tuyến đi vào di tích Lịch sử Quốc gia Đền Chợ Củi)</t>
  </si>
  <si>
    <t>Đường GTNT trục chính nội đồng tuyến từ quán Bà Việm thôn 6 đi Cầu Cao thôn 4, xã Xuân Hồng.</t>
  </si>
  <si>
    <t>UBND xã Xuân Hồng</t>
  </si>
  <si>
    <t>Trụ sở UBND xã Xuân Hồng. Nhà làm việc 2 tầng, nhà bảo vệ cổng hàng rào.</t>
  </si>
  <si>
    <t>Công ty CPXD và đầu tư Đất Việt</t>
  </si>
  <si>
    <t>Công ty CPTVXD và vận tải Nhật Minh, với công ty TNHH Tư Hoàng</t>
  </si>
  <si>
    <t>Công ty CPTM &amp; XL Trung Tâm</t>
  </si>
  <si>
    <t>CT CPTV ĐTXD ACI miền trung</t>
  </si>
  <si>
    <t>QĐ số 1647/QĐ-UBND ngày 04/5/2021 huyện</t>
  </si>
  <si>
    <t>CT CPXD &amp; TM Phúc Thiện Hoàn</t>
  </si>
  <si>
    <t>CT TNHH TVXD &amp; TM 697</t>
  </si>
  <si>
    <t>CT CP đầu tư và XD Minh Hưmg</t>
  </si>
  <si>
    <t>Số 113/QĐ-UBND ngày 25/11/2020</t>
  </si>
  <si>
    <t>CT TNHH TVXD &amp; TM 698</t>
  </si>
  <si>
    <t>CT CPTV &amp; XL Vương Thịnh</t>
  </si>
  <si>
    <t>CT TNHH TVĐT &amp; XD Sáng Lâm</t>
  </si>
  <si>
    <t>CT CPXD &amp; ĐT Đất 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</si>
</sst>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00_);_(* \(#,##0.000\);_(* &quot;-&quot;??_);_(@_)"/>
    <numFmt numFmtId="165" formatCode="0.000"/>
  </numFmts>
  <fonts count="12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2"/>
      <charset val="163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  <charset val="163"/>
    </font>
    <font>
      <sz val="12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 wrapText="1"/>
    </xf>
    <xf numFmtId="164" fontId="10" fillId="0" borderId="1" xfId="3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right"/>
    </xf>
  </cellXfs>
  <cellStyles count="4">
    <cellStyle name="Comma" xfId="3" builtinId="3"/>
    <cellStyle name="Normal" xfId="0" builtinId="0"/>
    <cellStyle name="Normal 2" xfId="1" xr:uid="{00000000-0005-0000-0000-000002000000}"/>
    <cellStyle name="Normal 3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view="pageBreakPreview" topLeftCell="A7" zoomScaleSheetLayoutView="100" workbookViewId="0">
      <selection activeCell="H7" sqref="H7"/>
    </sheetView>
  </sheetViews>
  <sheetFormatPr defaultColWidth="9" defaultRowHeight="15.75" x14ac:dyDescent="0.25"/>
  <cols>
    <col min="1" max="1" width="5.375" style="8" customWidth="1"/>
    <col min="2" max="2" width="33.125" style="8" customWidth="1"/>
    <col min="3" max="3" width="15" style="8" customWidth="1"/>
    <col min="4" max="4" width="10.625" style="8" customWidth="1"/>
    <col min="5" max="10" width="11.625" style="8" customWidth="1"/>
    <col min="11" max="16384" width="9" style="8"/>
  </cols>
  <sheetData>
    <row r="1" spans="1:10" x14ac:dyDescent="0.25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I4" s="33" t="s">
        <v>11</v>
      </c>
      <c r="J4" s="33"/>
    </row>
    <row r="5" spans="1:10" s="2" customFormat="1" ht="63" x14ac:dyDescent="0.25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22</v>
      </c>
    </row>
    <row r="6" spans="1:10" s="12" customFormat="1" x14ac:dyDescent="0.25">
      <c r="A6" s="10">
        <v>1</v>
      </c>
      <c r="B6" s="13" t="s">
        <v>12</v>
      </c>
      <c r="C6" s="10"/>
      <c r="D6" s="10"/>
      <c r="E6" s="10"/>
      <c r="F6" s="10"/>
      <c r="G6" s="10"/>
      <c r="H6" s="10"/>
      <c r="I6" s="10"/>
      <c r="J6" s="10"/>
    </row>
    <row r="7" spans="1:10" s="4" customFormat="1" ht="47.25" x14ac:dyDescent="0.25">
      <c r="A7" s="6" t="s">
        <v>9</v>
      </c>
      <c r="B7" s="9" t="s">
        <v>14</v>
      </c>
      <c r="C7" s="6" t="s">
        <v>15</v>
      </c>
      <c r="D7" s="5"/>
      <c r="E7" s="5"/>
      <c r="F7" s="5"/>
      <c r="G7" s="5"/>
      <c r="H7" s="5" t="s">
        <v>25</v>
      </c>
      <c r="I7" s="5"/>
      <c r="J7" s="5" t="s">
        <v>23</v>
      </c>
    </row>
    <row r="8" spans="1:10" s="4" customFormat="1" ht="31.5" x14ac:dyDescent="0.25">
      <c r="A8" s="6" t="s">
        <v>9</v>
      </c>
      <c r="B8" s="9" t="s">
        <v>16</v>
      </c>
      <c r="C8" s="6" t="s">
        <v>17</v>
      </c>
      <c r="D8" s="5"/>
      <c r="E8" s="5"/>
      <c r="F8" s="5"/>
      <c r="G8" s="5"/>
      <c r="H8" s="5" t="s">
        <v>26</v>
      </c>
      <c r="I8" s="5"/>
      <c r="J8" s="5" t="s">
        <v>24</v>
      </c>
    </row>
    <row r="9" spans="1:10" s="4" customFormat="1" ht="31.5" x14ac:dyDescent="0.25">
      <c r="A9" s="6" t="s">
        <v>9</v>
      </c>
      <c r="B9" s="9" t="s">
        <v>18</v>
      </c>
      <c r="C9" s="6" t="s">
        <v>17</v>
      </c>
      <c r="D9" s="5"/>
      <c r="E9" s="5"/>
      <c r="F9" s="5"/>
      <c r="G9" s="5"/>
      <c r="H9" s="5" t="s">
        <v>26</v>
      </c>
      <c r="I9" s="5"/>
      <c r="J9" s="5" t="s">
        <v>24</v>
      </c>
    </row>
    <row r="10" spans="1:10" s="4" customFormat="1" ht="31.5" x14ac:dyDescent="0.25">
      <c r="A10" s="6" t="s">
        <v>9</v>
      </c>
      <c r="B10" s="9" t="s">
        <v>19</v>
      </c>
      <c r="C10" s="6" t="s">
        <v>17</v>
      </c>
      <c r="D10" s="5"/>
      <c r="E10" s="5"/>
      <c r="F10" s="5"/>
      <c r="G10" s="5"/>
      <c r="H10" s="5" t="s">
        <v>26</v>
      </c>
      <c r="I10" s="5"/>
      <c r="J10" s="5" t="s">
        <v>24</v>
      </c>
    </row>
    <row r="11" spans="1:10" s="4" customFormat="1" ht="31.5" x14ac:dyDescent="0.25">
      <c r="A11" s="6" t="s">
        <v>9</v>
      </c>
      <c r="B11" s="9" t="s">
        <v>20</v>
      </c>
      <c r="C11" s="6" t="s">
        <v>21</v>
      </c>
      <c r="D11" s="5"/>
      <c r="E11" s="5"/>
      <c r="F11" s="5"/>
      <c r="G11" s="5"/>
      <c r="H11" s="5" t="s">
        <v>26</v>
      </c>
      <c r="I11" s="5"/>
      <c r="J11" s="5" t="s">
        <v>24</v>
      </c>
    </row>
    <row r="12" spans="1:10" s="12" customFormat="1" x14ac:dyDescent="0.25">
      <c r="A12" s="10">
        <v>2</v>
      </c>
      <c r="B12" s="13" t="s">
        <v>12</v>
      </c>
      <c r="C12" s="10"/>
      <c r="D12" s="10"/>
      <c r="E12" s="10"/>
      <c r="F12" s="10"/>
      <c r="G12" s="10"/>
      <c r="H12" s="10"/>
      <c r="I12" s="10"/>
      <c r="J12" s="10"/>
    </row>
    <row r="13" spans="1:10" s="4" customFormat="1" x14ac:dyDescent="0.25">
      <c r="A13" s="6"/>
      <c r="B13" s="6"/>
      <c r="C13" s="6"/>
      <c r="D13" s="5"/>
      <c r="E13" s="5"/>
      <c r="F13" s="5"/>
      <c r="G13" s="5"/>
      <c r="H13" s="5"/>
      <c r="I13" s="5"/>
      <c r="J13" s="5"/>
    </row>
    <row r="14" spans="1:10" s="4" customFormat="1" x14ac:dyDescent="0.25">
      <c r="A14" s="6"/>
      <c r="B14" s="6"/>
      <c r="C14" s="6"/>
      <c r="D14" s="5"/>
      <c r="E14" s="5"/>
      <c r="F14" s="5"/>
      <c r="G14" s="5"/>
      <c r="H14" s="5"/>
      <c r="I14" s="5"/>
      <c r="J14" s="5"/>
    </row>
    <row r="15" spans="1:10" s="4" customFormat="1" x14ac:dyDescent="0.25">
      <c r="A15" s="6"/>
      <c r="B15" s="6"/>
      <c r="C15" s="6"/>
      <c r="D15" s="5"/>
      <c r="E15" s="5"/>
      <c r="F15" s="5"/>
      <c r="G15" s="5"/>
      <c r="H15" s="5"/>
      <c r="I15" s="5"/>
      <c r="J15" s="5"/>
    </row>
    <row r="16" spans="1:10" s="4" customFormat="1" x14ac:dyDescent="0.25">
      <c r="A16" s="6"/>
      <c r="B16" s="6"/>
      <c r="C16" s="6"/>
      <c r="D16" s="5"/>
      <c r="E16" s="5"/>
      <c r="F16" s="5"/>
      <c r="G16" s="5"/>
      <c r="H16" s="5"/>
      <c r="I16" s="5"/>
      <c r="J16" s="5"/>
    </row>
    <row r="17" spans="1:10" s="4" customFormat="1" x14ac:dyDescent="0.25">
      <c r="A17" s="6"/>
      <c r="B17" s="6"/>
      <c r="C17" s="6"/>
      <c r="D17" s="5"/>
      <c r="E17" s="5"/>
      <c r="F17" s="5"/>
      <c r="G17" s="5"/>
      <c r="H17" s="5"/>
      <c r="I17" s="5"/>
      <c r="J17" s="5"/>
    </row>
    <row r="18" spans="1:10" s="4" customFormat="1" x14ac:dyDescent="0.25">
      <c r="A18" s="6" t="s">
        <v>9</v>
      </c>
      <c r="B18" s="6" t="s">
        <v>10</v>
      </c>
      <c r="C18" s="6"/>
      <c r="D18" s="5"/>
      <c r="E18" s="5"/>
      <c r="F18" s="5"/>
      <c r="G18" s="5"/>
      <c r="H18" s="5"/>
      <c r="I18" s="5"/>
      <c r="J18" s="5"/>
    </row>
    <row r="19" spans="1:10" s="4" customFormat="1" x14ac:dyDescent="0.25">
      <c r="A19" s="6"/>
      <c r="B19" s="6"/>
      <c r="C19" s="6"/>
      <c r="D19" s="5"/>
      <c r="E19" s="5"/>
      <c r="F19" s="5"/>
      <c r="G19" s="5"/>
      <c r="H19" s="5"/>
      <c r="I19" s="5"/>
      <c r="J19" s="5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L30"/>
  <sheetViews>
    <sheetView tabSelected="1" topLeftCell="A6" workbookViewId="0">
      <pane xSplit="2" ySplit="1" topLeftCell="C27" activePane="bottomRight" state="frozen"/>
      <selection activeCell="A6" sqref="A6"/>
      <selection pane="topRight" activeCell="C6" sqref="C6"/>
      <selection pane="bottomLeft" activeCell="A7" sqref="A7"/>
      <selection pane="bottomRight" activeCell="A7" sqref="A7:XFD30"/>
    </sheetView>
  </sheetViews>
  <sheetFormatPr defaultRowHeight="15.75" x14ac:dyDescent="0.25"/>
  <cols>
    <col min="1" max="1" width="5.375" style="3" customWidth="1"/>
    <col min="2" max="2" width="41" customWidth="1"/>
    <col min="3" max="3" width="13.25" customWidth="1"/>
    <col min="4" max="4" width="15.75" customWidth="1"/>
    <col min="5" max="7" width="11.625" customWidth="1"/>
    <col min="8" max="10" width="13" customWidth="1"/>
  </cols>
  <sheetData>
    <row r="1" spans="1:12" x14ac:dyDescent="0.25">
      <c r="A1" s="7"/>
    </row>
    <row r="2" spans="1:12" x14ac:dyDescent="0.25">
      <c r="A2" s="36" t="s">
        <v>31</v>
      </c>
      <c r="B2" s="36"/>
      <c r="C2" s="36"/>
      <c r="D2" s="36"/>
      <c r="E2" s="36"/>
      <c r="F2" s="36"/>
      <c r="G2" s="36"/>
      <c r="H2" s="36"/>
      <c r="I2" s="36"/>
      <c r="J2" s="36"/>
    </row>
    <row r="3" spans="1:12" x14ac:dyDescent="0.25">
      <c r="A3" s="37" t="s">
        <v>28</v>
      </c>
      <c r="B3" s="37"/>
      <c r="C3" s="37"/>
      <c r="D3" s="37"/>
      <c r="E3" s="37"/>
      <c r="F3" s="37"/>
      <c r="G3" s="37"/>
      <c r="H3" s="37"/>
      <c r="I3" s="37"/>
      <c r="J3" s="37"/>
    </row>
    <row r="4" spans="1:12" x14ac:dyDescent="0.25">
      <c r="A4" s="38" t="s">
        <v>29</v>
      </c>
      <c r="B4" s="38"/>
      <c r="C4" s="38"/>
      <c r="D4" s="38"/>
      <c r="E4" s="38"/>
      <c r="F4" s="38"/>
      <c r="G4" s="38"/>
      <c r="H4" s="38"/>
      <c r="I4" s="38"/>
      <c r="J4" s="38"/>
    </row>
    <row r="5" spans="1:12" x14ac:dyDescent="0.25">
      <c r="I5" s="39" t="s">
        <v>11</v>
      </c>
      <c r="J5" s="39"/>
    </row>
    <row r="6" spans="1:12" s="2" customFormat="1" ht="63" x14ac:dyDescent="0.25">
      <c r="A6" s="1" t="s">
        <v>0</v>
      </c>
      <c r="B6" s="1" t="s">
        <v>1</v>
      </c>
      <c r="C6" s="1" t="s">
        <v>13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2" s="12" customFormat="1" ht="36" customHeight="1" x14ac:dyDescent="0.25">
      <c r="A7" s="10">
        <v>1</v>
      </c>
      <c r="B7" s="11" t="s">
        <v>32</v>
      </c>
      <c r="C7" s="11"/>
      <c r="D7" s="16" t="s">
        <v>38</v>
      </c>
      <c r="E7" s="23"/>
      <c r="F7" s="23"/>
      <c r="G7" s="23"/>
      <c r="H7" s="10"/>
      <c r="I7" s="10"/>
      <c r="J7" s="10"/>
      <c r="L7" s="12" t="s">
        <v>48</v>
      </c>
    </row>
    <row r="8" spans="1:12" s="4" customFormat="1" ht="47.25" x14ac:dyDescent="0.25">
      <c r="A8" s="6" t="s">
        <v>9</v>
      </c>
      <c r="B8" s="9" t="s">
        <v>33</v>
      </c>
      <c r="C8" s="6" t="s">
        <v>15</v>
      </c>
      <c r="D8" s="5"/>
      <c r="E8" s="24">
        <v>3333.335</v>
      </c>
      <c r="F8" s="24">
        <v>3331.107</v>
      </c>
      <c r="G8" s="24">
        <v>3331.107</v>
      </c>
      <c r="H8" s="5" t="s">
        <v>25</v>
      </c>
      <c r="I8" s="18" t="s">
        <v>47</v>
      </c>
      <c r="J8" s="5" t="s">
        <v>23</v>
      </c>
    </row>
    <row r="9" spans="1:12" s="4" customFormat="1" ht="47.25" x14ac:dyDescent="0.25">
      <c r="A9" s="6" t="s">
        <v>9</v>
      </c>
      <c r="B9" s="9" t="s">
        <v>16</v>
      </c>
      <c r="C9" s="6" t="s">
        <v>17</v>
      </c>
      <c r="D9" s="5"/>
      <c r="E9" s="5">
        <f>61.796+156.54</f>
        <v>218.33599999999998</v>
      </c>
      <c r="F9" s="21">
        <f>+E9-E9*7%</f>
        <v>203.05247999999997</v>
      </c>
      <c r="G9" s="22">
        <f>+F9</f>
        <v>203.05247999999997</v>
      </c>
      <c r="H9" s="5" t="s">
        <v>26</v>
      </c>
      <c r="I9" s="5" t="s">
        <v>46</v>
      </c>
      <c r="J9" s="5" t="s">
        <v>24</v>
      </c>
    </row>
    <row r="10" spans="1:12" s="4" customFormat="1" ht="47.25" x14ac:dyDescent="0.25">
      <c r="A10" s="6" t="s">
        <v>9</v>
      </c>
      <c r="B10" s="9" t="s">
        <v>18</v>
      </c>
      <c r="C10" s="6" t="s">
        <v>17</v>
      </c>
      <c r="D10" s="5"/>
      <c r="E10" s="5">
        <v>13.92</v>
      </c>
      <c r="F10" s="5">
        <f>+E10</f>
        <v>13.92</v>
      </c>
      <c r="G10" s="5">
        <f>+F10</f>
        <v>13.92</v>
      </c>
      <c r="H10" s="5" t="s">
        <v>26</v>
      </c>
      <c r="I10" s="5" t="s">
        <v>49</v>
      </c>
      <c r="J10" s="5" t="s">
        <v>24</v>
      </c>
    </row>
    <row r="11" spans="1:12" s="4" customFormat="1" ht="47.25" x14ac:dyDescent="0.25">
      <c r="A11" s="6" t="s">
        <v>9</v>
      </c>
      <c r="B11" s="9" t="s">
        <v>19</v>
      </c>
      <c r="C11" s="6" t="s">
        <v>17</v>
      </c>
      <c r="D11" s="5"/>
      <c r="E11" s="5">
        <v>109.5</v>
      </c>
      <c r="F11" s="5">
        <v>109.5</v>
      </c>
      <c r="G11" s="5">
        <v>109.5</v>
      </c>
      <c r="H11" s="5" t="s">
        <v>26</v>
      </c>
      <c r="I11" s="5" t="s">
        <v>45</v>
      </c>
      <c r="J11" s="5" t="s">
        <v>24</v>
      </c>
    </row>
    <row r="12" spans="1:12" s="12" customFormat="1" ht="31.5" x14ac:dyDescent="0.25">
      <c r="A12" s="10">
        <v>2</v>
      </c>
      <c r="B12" s="11" t="s">
        <v>34</v>
      </c>
      <c r="C12" s="11"/>
      <c r="D12" s="16" t="s">
        <v>38</v>
      </c>
      <c r="E12" s="23"/>
      <c r="F12" s="23"/>
      <c r="G12" s="23"/>
      <c r="H12" s="10"/>
      <c r="I12" s="10"/>
      <c r="J12" s="10"/>
      <c r="L12" s="12">
        <v>7911002</v>
      </c>
    </row>
    <row r="13" spans="1:12" s="14" customFormat="1" ht="47.25" x14ac:dyDescent="0.25">
      <c r="A13" s="6" t="s">
        <v>9</v>
      </c>
      <c r="B13" s="9" t="s">
        <v>35</v>
      </c>
      <c r="C13" s="6" t="s">
        <v>15</v>
      </c>
      <c r="D13" s="5"/>
      <c r="E13" s="18">
        <v>6700.6610000000001</v>
      </c>
      <c r="F13" s="19">
        <v>6699.9949999999999</v>
      </c>
      <c r="G13" s="19">
        <v>6699.9949999999999</v>
      </c>
      <c r="H13" s="5" t="s">
        <v>25</v>
      </c>
      <c r="I13" s="18" t="s">
        <v>40</v>
      </c>
      <c r="J13" s="5" t="s">
        <v>23</v>
      </c>
    </row>
    <row r="14" spans="1:12" s="14" customFormat="1" ht="47.25" x14ac:dyDescent="0.25">
      <c r="A14" s="6" t="s">
        <v>9</v>
      </c>
      <c r="B14" s="9" t="s">
        <v>16</v>
      </c>
      <c r="C14" s="6" t="s">
        <v>17</v>
      </c>
      <c r="D14" s="5"/>
      <c r="E14" s="5">
        <f>51.222+13.688+11.606+289.066</f>
        <v>365.58199999999999</v>
      </c>
      <c r="F14" s="21">
        <f>+E14-E14*7%</f>
        <v>339.99126000000001</v>
      </c>
      <c r="G14" s="21">
        <f>+F14</f>
        <v>339.99126000000001</v>
      </c>
      <c r="H14" s="5" t="s">
        <v>26</v>
      </c>
      <c r="I14" s="5" t="s">
        <v>51</v>
      </c>
      <c r="J14" s="5" t="s">
        <v>24</v>
      </c>
    </row>
    <row r="15" spans="1:12" s="14" customFormat="1" ht="47.25" x14ac:dyDescent="0.25">
      <c r="A15" s="6" t="s">
        <v>9</v>
      </c>
      <c r="B15" s="9" t="s">
        <v>18</v>
      </c>
      <c r="C15" s="6" t="s">
        <v>17</v>
      </c>
      <c r="D15" s="5"/>
      <c r="E15" s="5">
        <f>28.947+3.35*2</f>
        <v>35.646999999999998</v>
      </c>
      <c r="F15" s="5">
        <v>28.946000000000002</v>
      </c>
      <c r="G15" s="26">
        <f>+F15</f>
        <v>28.946000000000002</v>
      </c>
      <c r="H15" s="5" t="s">
        <v>26</v>
      </c>
      <c r="I15" s="5" t="s">
        <v>46</v>
      </c>
      <c r="J15" s="5" t="s">
        <v>24</v>
      </c>
    </row>
    <row r="16" spans="1:12" s="14" customFormat="1" ht="47.25" x14ac:dyDescent="0.25">
      <c r="A16" s="6" t="s">
        <v>9</v>
      </c>
      <c r="B16" s="9" t="s">
        <v>19</v>
      </c>
      <c r="C16" s="6" t="s">
        <v>17</v>
      </c>
      <c r="D16" s="5"/>
      <c r="E16" s="5">
        <v>220.11600000000001</v>
      </c>
      <c r="F16" s="5">
        <f>+E16</f>
        <v>220.11600000000001</v>
      </c>
      <c r="G16" s="5">
        <f>+E16</f>
        <v>220.11600000000001</v>
      </c>
      <c r="H16" s="5" t="s">
        <v>26</v>
      </c>
      <c r="I16" s="5" t="s">
        <v>50</v>
      </c>
      <c r="J16" s="5" t="s">
        <v>24</v>
      </c>
    </row>
    <row r="17" spans="1:12" ht="44.1" customHeight="1" x14ac:dyDescent="0.25">
      <c r="A17" s="29">
        <v>3</v>
      </c>
      <c r="B17" s="15" t="s">
        <v>36</v>
      </c>
      <c r="C17" s="30"/>
      <c r="D17" s="16" t="s">
        <v>38</v>
      </c>
      <c r="E17" s="28"/>
      <c r="F17" s="28"/>
      <c r="G17" s="28"/>
      <c r="H17" s="30"/>
      <c r="I17" s="30"/>
      <c r="J17" s="30"/>
      <c r="K17">
        <v>7909985</v>
      </c>
      <c r="L17" t="s">
        <v>44</v>
      </c>
    </row>
    <row r="18" spans="1:12" s="14" customFormat="1" ht="94.5" x14ac:dyDescent="0.25">
      <c r="A18" s="6" t="s">
        <v>9</v>
      </c>
      <c r="B18" s="9" t="s">
        <v>35</v>
      </c>
      <c r="C18" s="6" t="s">
        <v>15</v>
      </c>
      <c r="D18" s="5"/>
      <c r="E18" s="5">
        <v>8379.009</v>
      </c>
      <c r="F18" s="19">
        <v>8338.756335</v>
      </c>
      <c r="G18" s="19">
        <v>8338.756335</v>
      </c>
      <c r="H18" s="5" t="s">
        <v>25</v>
      </c>
      <c r="I18" s="18" t="s">
        <v>41</v>
      </c>
      <c r="J18" s="5" t="s">
        <v>23</v>
      </c>
    </row>
    <row r="19" spans="1:12" s="14" customFormat="1" ht="47.25" x14ac:dyDescent="0.25">
      <c r="A19" s="6" t="s">
        <v>9</v>
      </c>
      <c r="B19" s="9" t="s">
        <v>16</v>
      </c>
      <c r="C19" s="6" t="s">
        <v>17</v>
      </c>
      <c r="D19" s="5"/>
      <c r="E19" s="20">
        <f>205.904+248.596</f>
        <v>454.5</v>
      </c>
      <c r="F19" s="20">
        <f>205.904+248.596</f>
        <v>454.5</v>
      </c>
      <c r="G19" s="20">
        <f>(205.904+248.596)*7%</f>
        <v>31.815000000000001</v>
      </c>
      <c r="H19" s="5" t="s">
        <v>26</v>
      </c>
      <c r="I19" s="5" t="s">
        <v>43</v>
      </c>
      <c r="J19" s="5" t="s">
        <v>24</v>
      </c>
    </row>
    <row r="20" spans="1:12" s="14" customFormat="1" ht="47.25" x14ac:dyDescent="0.25">
      <c r="A20" s="6" t="s">
        <v>9</v>
      </c>
      <c r="B20" s="9" t="s">
        <v>18</v>
      </c>
      <c r="C20" s="6" t="s">
        <v>17</v>
      </c>
      <c r="D20" s="5"/>
      <c r="E20" s="5">
        <v>28.991</v>
      </c>
      <c r="F20" s="5">
        <f>+E20</f>
        <v>28.991</v>
      </c>
      <c r="G20" s="5">
        <f>+F20</f>
        <v>28.991</v>
      </c>
      <c r="H20" s="5" t="s">
        <v>26</v>
      </c>
      <c r="I20" s="5" t="s">
        <v>46</v>
      </c>
      <c r="J20" s="5" t="s">
        <v>24</v>
      </c>
    </row>
    <row r="21" spans="1:12" s="14" customFormat="1" ht="31.5" x14ac:dyDescent="0.25">
      <c r="A21" s="6" t="s">
        <v>9</v>
      </c>
      <c r="B21" s="9" t="s">
        <v>19</v>
      </c>
      <c r="C21" s="6" t="s">
        <v>17</v>
      </c>
      <c r="D21" s="5"/>
      <c r="E21" s="5">
        <v>268.37900000000002</v>
      </c>
      <c r="F21" s="5">
        <f>+E21</f>
        <v>268.37900000000002</v>
      </c>
      <c r="G21" s="5">
        <f>+F21</f>
        <v>268.37900000000002</v>
      </c>
      <c r="H21" s="5" t="s">
        <v>26</v>
      </c>
      <c r="I21" s="5"/>
      <c r="J21" s="5" t="s">
        <v>24</v>
      </c>
    </row>
    <row r="22" spans="1:12" ht="53.1" customHeight="1" x14ac:dyDescent="0.25">
      <c r="A22" s="31">
        <v>4</v>
      </c>
      <c r="B22" s="15" t="s">
        <v>37</v>
      </c>
      <c r="C22" s="30"/>
      <c r="D22" s="16" t="s">
        <v>38</v>
      </c>
      <c r="E22" s="27"/>
      <c r="F22" s="27"/>
      <c r="G22" s="27"/>
      <c r="H22" s="30"/>
      <c r="I22" s="30"/>
      <c r="J22" s="30"/>
    </row>
    <row r="23" spans="1:12" s="14" customFormat="1" ht="47.45" customHeight="1" x14ac:dyDescent="0.25">
      <c r="A23" s="6" t="s">
        <v>9</v>
      </c>
      <c r="B23" s="9" t="s">
        <v>35</v>
      </c>
      <c r="C23" s="6" t="s">
        <v>15</v>
      </c>
      <c r="D23" s="5"/>
      <c r="E23" s="24">
        <v>10.03612</v>
      </c>
      <c r="F23" s="19">
        <v>9539.3780000000006</v>
      </c>
      <c r="G23" s="19">
        <v>9539.3780000000006</v>
      </c>
      <c r="H23" s="5" t="s">
        <v>25</v>
      </c>
      <c r="I23" s="18" t="s">
        <v>42</v>
      </c>
      <c r="J23" s="5" t="s">
        <v>23</v>
      </c>
    </row>
    <row r="24" spans="1:12" s="14" customFormat="1" ht="47.45" customHeight="1" x14ac:dyDescent="0.25">
      <c r="A24" s="6" t="s">
        <v>9</v>
      </c>
      <c r="B24" s="9" t="s">
        <v>16</v>
      </c>
      <c r="C24" s="6" t="s">
        <v>17</v>
      </c>
      <c r="D24" s="5"/>
      <c r="E24" s="5">
        <f>163.854+265.656</f>
        <v>429.51</v>
      </c>
      <c r="F24" s="20">
        <f>+E24-E24*7%</f>
        <v>399.4443</v>
      </c>
      <c r="G24" s="25">
        <f>+F24</f>
        <v>399.4443</v>
      </c>
      <c r="H24" s="5" t="s">
        <v>26</v>
      </c>
      <c r="I24" s="5" t="s">
        <v>46</v>
      </c>
      <c r="J24" s="5" t="s">
        <v>24</v>
      </c>
    </row>
    <row r="25" spans="1:12" s="14" customFormat="1" ht="47.45" customHeight="1" x14ac:dyDescent="0.25">
      <c r="A25" s="6" t="s">
        <v>9</v>
      </c>
      <c r="B25" s="9" t="s">
        <v>18</v>
      </c>
      <c r="C25" s="6" t="s">
        <v>17</v>
      </c>
      <c r="D25" s="5"/>
      <c r="E25" s="5">
        <v>34.723999999999997</v>
      </c>
      <c r="F25" s="5">
        <f>+E25</f>
        <v>34.723999999999997</v>
      </c>
      <c r="G25" s="26">
        <f>+E25</f>
        <v>34.723999999999997</v>
      </c>
      <c r="H25" s="5" t="s">
        <v>26</v>
      </c>
      <c r="I25" s="5" t="s">
        <v>46</v>
      </c>
      <c r="J25" s="5" t="s">
        <v>24</v>
      </c>
    </row>
    <row r="26" spans="1:12" s="14" customFormat="1" ht="47.45" customHeight="1" x14ac:dyDescent="0.25">
      <c r="A26" s="6" t="s">
        <v>9</v>
      </c>
      <c r="B26" s="9" t="s">
        <v>19</v>
      </c>
      <c r="C26" s="6" t="s">
        <v>17</v>
      </c>
      <c r="D26" s="5"/>
      <c r="E26" s="5">
        <v>321.45699999999999</v>
      </c>
      <c r="F26" s="5">
        <f>+E26</f>
        <v>321.45699999999999</v>
      </c>
      <c r="G26" s="5">
        <f>+E26</f>
        <v>321.45699999999999</v>
      </c>
      <c r="H26" s="5" t="s">
        <v>26</v>
      </c>
      <c r="I26" s="5" t="s">
        <v>52</v>
      </c>
      <c r="J26" s="5" t="s">
        <v>24</v>
      </c>
    </row>
    <row r="27" spans="1:12" ht="38.450000000000003" customHeight="1" x14ac:dyDescent="0.25">
      <c r="A27" s="29">
        <v>5</v>
      </c>
      <c r="B27" s="17" t="s">
        <v>39</v>
      </c>
      <c r="C27" s="30"/>
      <c r="D27" s="16" t="s">
        <v>38</v>
      </c>
      <c r="E27" s="28"/>
      <c r="F27" s="28"/>
      <c r="G27" s="28"/>
      <c r="H27" s="30"/>
      <c r="I27" s="30"/>
      <c r="J27" s="30"/>
    </row>
    <row r="28" spans="1:12" s="14" customFormat="1" ht="47.25" x14ac:dyDescent="0.25">
      <c r="A28" s="6" t="s">
        <v>9</v>
      </c>
      <c r="B28" s="9" t="s">
        <v>35</v>
      </c>
      <c r="C28" s="6" t="s">
        <v>15</v>
      </c>
      <c r="D28" s="5"/>
      <c r="E28" s="18">
        <v>985.55499999999995</v>
      </c>
      <c r="F28" s="19">
        <v>985.55499999999995</v>
      </c>
      <c r="G28" s="19">
        <v>985.55499999999995</v>
      </c>
      <c r="H28" s="5" t="s">
        <v>26</v>
      </c>
      <c r="I28" s="18" t="s">
        <v>40</v>
      </c>
      <c r="J28" s="5" t="s">
        <v>24</v>
      </c>
    </row>
    <row r="29" spans="1:12" s="14" customFormat="1" ht="47.25" x14ac:dyDescent="0.25">
      <c r="A29" s="6" t="s">
        <v>9</v>
      </c>
      <c r="B29" s="9" t="s">
        <v>16</v>
      </c>
      <c r="C29" s="6" t="s">
        <v>17</v>
      </c>
      <c r="D29" s="5"/>
      <c r="E29" s="5">
        <f>2+64.062</f>
        <v>66.061999999999998</v>
      </c>
      <c r="F29" s="20">
        <f>+E29-E29*7%</f>
        <v>61.437659999999994</v>
      </c>
      <c r="G29" s="20">
        <f>+F29</f>
        <v>61.437659999999994</v>
      </c>
      <c r="H29" s="5" t="s">
        <v>26</v>
      </c>
      <c r="I29" s="5" t="s">
        <v>51</v>
      </c>
      <c r="J29" s="5" t="s">
        <v>24</v>
      </c>
    </row>
    <row r="30" spans="1:12" s="14" customFormat="1" ht="47.25" x14ac:dyDescent="0.25">
      <c r="A30" s="6" t="s">
        <v>9</v>
      </c>
      <c r="B30" s="9" t="s">
        <v>19</v>
      </c>
      <c r="C30" s="6" t="s">
        <v>17</v>
      </c>
      <c r="D30" s="5"/>
      <c r="E30" s="5">
        <v>32.375</v>
      </c>
      <c r="F30" s="5">
        <f>+E30</f>
        <v>32.375</v>
      </c>
      <c r="G30" s="5">
        <f>+F30</f>
        <v>32.375</v>
      </c>
      <c r="H30" s="5" t="s">
        <v>26</v>
      </c>
      <c r="I30" s="5" t="s">
        <v>46</v>
      </c>
      <c r="J30" s="5" t="s">
        <v>24</v>
      </c>
    </row>
  </sheetData>
  <mergeCells count="4">
    <mergeCell ref="A2:J2"/>
    <mergeCell ref="A3:J3"/>
    <mergeCell ref="A4:J4"/>
    <mergeCell ref="I5:J5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XH - 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user1474</cp:lastModifiedBy>
  <cp:lastPrinted>2019-12-19T09:26:28Z</cp:lastPrinted>
  <dcterms:created xsi:type="dcterms:W3CDTF">2017-01-04T07:38:18Z</dcterms:created>
  <dcterms:modified xsi:type="dcterms:W3CDTF">2022-01-18T08:02:54Z</dcterms:modified>
</cp:coreProperties>
</file>